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yd921\OneDrive\Desktop\高温试验台增补\"/>
    </mc:Choice>
  </mc:AlternateContent>
  <xr:revisionPtr revIDLastSave="0" documentId="13_ncr:1_{2A1F4CA5-EA73-40A0-B4DF-AA8C31B6EE79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2" l="1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8" i="2"/>
  <c r="E38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F25" i="2"/>
  <c r="F24" i="2"/>
  <c r="F23" i="2"/>
  <c r="F22" i="2"/>
  <c r="F21" i="2"/>
  <c r="F19" i="2"/>
  <c r="F17" i="2"/>
  <c r="F16" i="2"/>
  <c r="F15" i="2"/>
  <c r="F14" i="2"/>
  <c r="F13" i="2"/>
  <c r="F11" i="2"/>
  <c r="F10" i="2"/>
  <c r="F9" i="2"/>
  <c r="F8" i="2"/>
  <c r="F7" i="2"/>
  <c r="F6" i="2"/>
  <c r="F5" i="2"/>
  <c r="F4" i="2"/>
  <c r="E40" i="1"/>
</calcChain>
</file>

<file path=xl/sharedStrings.xml><?xml version="1.0" encoding="utf-8"?>
<sst xmlns="http://schemas.openxmlformats.org/spreadsheetml/2006/main" count="420" uniqueCount="119">
  <si>
    <t>一、5</t>
  </si>
  <si>
    <t>序号</t>
  </si>
  <si>
    <t>名称</t>
  </si>
  <si>
    <t>材料</t>
  </si>
  <si>
    <t>单位</t>
  </si>
  <si>
    <t>数量</t>
  </si>
  <si>
    <t>单价</t>
  </si>
  <si>
    <t>合计</t>
  </si>
  <si>
    <t>备注</t>
  </si>
  <si>
    <t>人民币元</t>
  </si>
  <si>
    <t>不锈钢钢板</t>
  </si>
  <si>
    <t>kg</t>
  </si>
  <si>
    <t>合金钢锻件法兰</t>
  </si>
  <si>
    <t>12Cr1MoV</t>
  </si>
  <si>
    <t>合金钢钢板</t>
  </si>
  <si>
    <t>A240 Gr.F347H</t>
  </si>
  <si>
    <t>A182 Gr.F347H</t>
  </si>
  <si>
    <t>圆环垫片</t>
  </si>
  <si>
    <t>R51F5</t>
  </si>
  <si>
    <t>件</t>
  </si>
  <si>
    <t>ASME B16.20-2017 R-27</t>
  </si>
  <si>
    <t>ASME B16.20-2017 R-54</t>
  </si>
  <si>
    <t>ASME B16.20-2017 R-35</t>
  </si>
  <si>
    <t>ASME B16.20-2017 R-46</t>
  </si>
  <si>
    <t>ASME B16.20-2017 R-38</t>
  </si>
  <si>
    <t>ASME B16.20-2017 R-51</t>
  </si>
  <si>
    <t>ASME B16.20-2017 R-55</t>
  </si>
  <si>
    <t>ASME B16.20-2017 R-32</t>
  </si>
  <si>
    <t>ASME B16.20-2017 R-28</t>
  </si>
  <si>
    <t>缠绕垫</t>
  </si>
  <si>
    <t xml:space="preserve"> HG/T 20631-2009  D65-600 </t>
  </si>
  <si>
    <t xml:space="preserve"> HG/T 20631-2009  D150-300 </t>
  </si>
  <si>
    <t xml:space="preserve"> HG/T 20631-2009  D350-300 </t>
  </si>
  <si>
    <t xml:space="preserve"> HG/T 20631-2009  D200-300 </t>
  </si>
  <si>
    <t xml:space="preserve"> HG/T 20631-2009  D65-1500 </t>
  </si>
  <si>
    <t xml:space="preserve"> HG/T 20631-2009  D250-1500 </t>
  </si>
  <si>
    <t xml:space="preserve"> HG/T 20631-2009  D250-600 </t>
  </si>
  <si>
    <t xml:space="preserve"> HG/T 20631-2009  D65-900 </t>
  </si>
  <si>
    <t xml:space="preserve"> HG/T 20631-2009  D500-300 </t>
  </si>
  <si>
    <t xml:space="preserve"> HG/T 20631-2009  D200-600 </t>
  </si>
  <si>
    <t xml:space="preserve">螺柱M33x220 </t>
  </si>
  <si>
    <t>35CrMo</t>
  </si>
  <si>
    <t xml:space="preserve"> HG/T 20634-2009 M33x220 </t>
  </si>
  <si>
    <t>螺柱M30x195</t>
  </si>
  <si>
    <t xml:space="preserve"> HG/T 20634-2009 M30x195</t>
  </si>
  <si>
    <t>螺柱M48x360</t>
  </si>
  <si>
    <t xml:space="preserve"> HG/T 20634-2009 M48x360</t>
  </si>
  <si>
    <t>螺柱M24x155</t>
  </si>
  <si>
    <t xml:space="preserve"> HG/T 20634-2009 M24x155</t>
  </si>
  <si>
    <t>螺柱M36x275</t>
  </si>
  <si>
    <t xml:space="preserve"> HG/T 20634-2009 M36x275</t>
  </si>
  <si>
    <t xml:space="preserve">螺柱M20x135 </t>
  </si>
  <si>
    <t xml:space="preserve"> HG/T 20634-2009 M20x135 </t>
  </si>
  <si>
    <t>螺柱M33x230</t>
  </si>
  <si>
    <t xml:space="preserve"> HG/T 20634-2009 M33x230</t>
  </si>
  <si>
    <t>螺柱M27x175</t>
  </si>
  <si>
    <t xml:space="preserve"> HG/T 20634-2009 M27x175</t>
  </si>
  <si>
    <t>螺柱M48x350</t>
  </si>
  <si>
    <t xml:space="preserve"> HG/T 20634-2009 M48x350</t>
  </si>
  <si>
    <t xml:space="preserve"> HG/T 20634-2009 M33x230 </t>
  </si>
  <si>
    <t xml:space="preserve">螺柱M30x210 </t>
  </si>
  <si>
    <t xml:space="preserve"> HG/T 20634-2009 M30x210 </t>
  </si>
  <si>
    <t>螺柱M52x395</t>
  </si>
  <si>
    <t xml:space="preserve"> HG/T 20634-2009 M52x395</t>
  </si>
  <si>
    <t>螺柱M39x270</t>
  </si>
  <si>
    <t xml:space="preserve"> HG/T 20634-2009 M39x270</t>
  </si>
  <si>
    <t xml:space="preserve">螺柱M64x500 </t>
  </si>
  <si>
    <t xml:space="preserve"> HG/T 20634-2009 M64x500 </t>
  </si>
  <si>
    <t>螺柱M33x235</t>
  </si>
  <si>
    <t xml:space="preserve"> HG/T 20634-2009 M33x235</t>
  </si>
  <si>
    <t>螺母M33</t>
  </si>
  <si>
    <t>30CrMo</t>
  </si>
  <si>
    <t xml:space="preserve"> HG/T 20634-2009 M33</t>
  </si>
  <si>
    <t>螺母M30</t>
  </si>
  <si>
    <t xml:space="preserve"> HG/T 20634-2009 M30</t>
  </si>
  <si>
    <t>螺母M39</t>
  </si>
  <si>
    <t xml:space="preserve"> HG/T 20634-2009 M39</t>
  </si>
  <si>
    <t>螺母M52</t>
  </si>
  <si>
    <t xml:space="preserve"> HG/T 20634-2009 M52</t>
  </si>
  <si>
    <t>螺母M64</t>
  </si>
  <si>
    <t xml:space="preserve"> HG/T 20634-2009 M64</t>
  </si>
  <si>
    <t>螺母M20</t>
  </si>
  <si>
    <t>HG/T 20634-2009 M20</t>
  </si>
  <si>
    <t>螺母M48</t>
  </si>
  <si>
    <t xml:space="preserve"> HG/T 20634-2009 M48</t>
  </si>
  <si>
    <t>螺母M24</t>
  </si>
  <si>
    <t xml:space="preserve"> HG/T 20634-2009 M24</t>
  </si>
  <si>
    <t>螺母M36</t>
  </si>
  <si>
    <t xml:space="preserve"> HG/T 20634-2009 M36</t>
  </si>
  <si>
    <t>螺母M27</t>
  </si>
  <si>
    <t>HG/T 20634-2009 M27</t>
  </si>
  <si>
    <t>垫圈33</t>
  </si>
  <si>
    <t>25Cr2MoV</t>
  </si>
  <si>
    <t xml:space="preserve"> GB/T 97.2-2002 垫圈33</t>
  </si>
  <si>
    <t>垫圈30</t>
  </si>
  <si>
    <t xml:space="preserve"> GB/T 97.2-2002 垫圈30</t>
  </si>
  <si>
    <t>垫圈39</t>
  </si>
  <si>
    <t xml:space="preserve"> GB/T 97.2-2002 垫圈39</t>
  </si>
  <si>
    <t>垫圈52</t>
  </si>
  <si>
    <t xml:space="preserve"> GB/T 97.2-2002 垫圈52</t>
  </si>
  <si>
    <t>垫圈64</t>
  </si>
  <si>
    <t xml:space="preserve"> GB/T 97.2-2002 垫圈64</t>
  </si>
  <si>
    <t>垫圈20</t>
  </si>
  <si>
    <t xml:space="preserve"> GB/T 97.2-2002 垫圈20</t>
  </si>
  <si>
    <t>垫圈48</t>
  </si>
  <si>
    <t xml:space="preserve"> GB/T 97.2-2002 垫圈48</t>
  </si>
  <si>
    <t>垫圈24</t>
  </si>
  <si>
    <t xml:space="preserve"> GB/T 97.2-2002 垫圈24</t>
  </si>
  <si>
    <t>垫圈36</t>
  </si>
  <si>
    <t xml:space="preserve"> GB/T 97.2-2002 垫圈36</t>
  </si>
  <si>
    <t>垫圈27</t>
  </si>
  <si>
    <t xml:space="preserve"> GB/T 97.2-2002 垫圈27</t>
  </si>
  <si>
    <t>小计</t>
  </si>
  <si>
    <t>一、7</t>
  </si>
  <si>
    <t>重量</t>
  </si>
  <si>
    <t>总计</t>
  </si>
  <si>
    <t>螺柱</t>
  </si>
  <si>
    <t>螺母</t>
  </si>
  <si>
    <t>垫圈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</si>
</sst>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b/>
      <sz val="10.5"/>
      <name val="宋体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rgb="FF000000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topLeftCell="A43" zoomScale="70" zoomScaleNormal="70" workbookViewId="0">
      <selection activeCell="E62" sqref="E62"/>
    </sheetView>
  </sheetViews>
  <sheetFormatPr defaultColWidth="9" defaultRowHeight="30" customHeight="1" x14ac:dyDescent="0.4"/>
  <cols>
    <col min="1" max="1" width="9" style="1"/>
    <col min="2" max="2" width="15.25" style="1" customWidth="1"/>
    <col min="3" max="3" width="24.5" style="1" customWidth="1"/>
    <col min="4" max="6" width="9" style="1"/>
    <col min="7" max="7" width="11.625" style="1"/>
    <col min="8" max="8" width="18.5" style="1" customWidth="1"/>
    <col min="9" max="16384" width="9" style="1"/>
  </cols>
  <sheetData>
    <row r="1" spans="1:8" ht="31.9" customHeight="1" x14ac:dyDescent="0.4">
      <c r="A1" s="10" t="s">
        <v>0</v>
      </c>
      <c r="B1" s="10"/>
      <c r="C1" s="10"/>
      <c r="D1" s="10"/>
      <c r="E1" s="10"/>
      <c r="F1" s="10"/>
      <c r="G1" s="10"/>
      <c r="H1" s="10"/>
    </row>
    <row r="2" spans="1:8" ht="31.5" customHeight="1" x14ac:dyDescent="0.4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2" t="s">
        <v>6</v>
      </c>
      <c r="G2" s="2" t="s">
        <v>7</v>
      </c>
      <c r="H2" s="13" t="s">
        <v>8</v>
      </c>
    </row>
    <row r="3" spans="1:8" ht="30.75" customHeight="1" x14ac:dyDescent="0.4">
      <c r="A3" s="12"/>
      <c r="B3" s="13"/>
      <c r="C3" s="13"/>
      <c r="D3" s="13"/>
      <c r="E3" s="15"/>
      <c r="F3" s="3" t="s">
        <v>9</v>
      </c>
      <c r="G3" s="3" t="s">
        <v>9</v>
      </c>
      <c r="H3" s="13"/>
    </row>
    <row r="4" spans="1:8" ht="30" customHeight="1" x14ac:dyDescent="0.4">
      <c r="A4" s="4">
        <v>1</v>
      </c>
      <c r="B4" s="5" t="s">
        <v>10</v>
      </c>
      <c r="C4" s="5">
        <v>304</v>
      </c>
      <c r="D4" s="5" t="s">
        <v>11</v>
      </c>
      <c r="E4" s="5">
        <v>275.10000000000002</v>
      </c>
      <c r="F4" s="5"/>
      <c r="G4" s="5"/>
      <c r="H4" s="5"/>
    </row>
    <row r="5" spans="1:8" ht="30.75" customHeight="1" x14ac:dyDescent="0.4">
      <c r="A5" s="4">
        <v>2</v>
      </c>
      <c r="B5" s="5" t="s">
        <v>12</v>
      </c>
      <c r="C5" s="5" t="s">
        <v>13</v>
      </c>
      <c r="D5" s="5" t="s">
        <v>11</v>
      </c>
      <c r="E5" s="5">
        <v>2561.36</v>
      </c>
      <c r="F5" s="5"/>
      <c r="G5" s="5"/>
      <c r="H5" s="5"/>
    </row>
    <row r="6" spans="1:8" ht="30.75" customHeight="1" x14ac:dyDescent="0.4">
      <c r="A6" s="4">
        <v>3</v>
      </c>
      <c r="B6" s="5" t="s">
        <v>14</v>
      </c>
      <c r="C6" s="5" t="s">
        <v>13</v>
      </c>
      <c r="D6" s="5" t="s">
        <v>11</v>
      </c>
      <c r="E6" s="5">
        <v>655.87</v>
      </c>
      <c r="F6" s="5"/>
      <c r="G6" s="5"/>
      <c r="H6" s="5"/>
    </row>
    <row r="7" spans="1:8" ht="31.15" customHeight="1" x14ac:dyDescent="0.4">
      <c r="A7" s="4">
        <v>4</v>
      </c>
      <c r="B7" s="5" t="s">
        <v>14</v>
      </c>
      <c r="C7" s="5" t="s">
        <v>15</v>
      </c>
      <c r="D7" s="5" t="s">
        <v>11</v>
      </c>
      <c r="E7" s="5">
        <v>147.86000000000001</v>
      </c>
      <c r="F7" s="5"/>
      <c r="G7" s="5"/>
      <c r="H7" s="8"/>
    </row>
    <row r="8" spans="1:8" ht="31.15" customHeight="1" x14ac:dyDescent="0.4">
      <c r="A8" s="4">
        <v>5</v>
      </c>
      <c r="B8" s="5" t="s">
        <v>12</v>
      </c>
      <c r="C8" s="5" t="s">
        <v>16</v>
      </c>
      <c r="D8" s="5" t="s">
        <v>11</v>
      </c>
      <c r="E8" s="5">
        <v>581.78</v>
      </c>
      <c r="F8" s="5"/>
      <c r="G8" s="5"/>
      <c r="H8" s="5"/>
    </row>
    <row r="9" spans="1:8" ht="31.15" customHeight="1" x14ac:dyDescent="0.4">
      <c r="A9" s="4">
        <v>6</v>
      </c>
      <c r="B9" s="5" t="s">
        <v>17</v>
      </c>
      <c r="C9" s="5" t="s">
        <v>18</v>
      </c>
      <c r="D9" s="5" t="s">
        <v>19</v>
      </c>
      <c r="E9" s="5">
        <v>2</v>
      </c>
      <c r="F9" s="5"/>
      <c r="G9" s="5"/>
      <c r="H9" s="5" t="s">
        <v>20</v>
      </c>
    </row>
    <row r="10" spans="1:8" ht="31.15" customHeight="1" x14ac:dyDescent="0.4">
      <c r="A10" s="4">
        <v>7</v>
      </c>
      <c r="B10" s="5" t="s">
        <v>17</v>
      </c>
      <c r="C10" s="5" t="s">
        <v>18</v>
      </c>
      <c r="D10" s="5" t="s">
        <v>19</v>
      </c>
      <c r="E10" s="5">
        <v>10</v>
      </c>
      <c r="F10" s="5"/>
      <c r="G10" s="5"/>
      <c r="H10" s="5" t="s">
        <v>21</v>
      </c>
    </row>
    <row r="11" spans="1:8" ht="31.15" customHeight="1" x14ac:dyDescent="0.4">
      <c r="A11" s="4">
        <v>8</v>
      </c>
      <c r="B11" s="5" t="s">
        <v>17</v>
      </c>
      <c r="C11" s="5" t="s">
        <v>18</v>
      </c>
      <c r="D11" s="5" t="s">
        <v>19</v>
      </c>
      <c r="E11" s="5">
        <v>2</v>
      </c>
      <c r="F11" s="5"/>
      <c r="G11" s="5"/>
      <c r="H11" s="5" t="s">
        <v>22</v>
      </c>
    </row>
    <row r="12" spans="1:8" ht="31.15" customHeight="1" x14ac:dyDescent="0.4">
      <c r="A12" s="4">
        <v>9</v>
      </c>
      <c r="B12" s="5" t="s">
        <v>17</v>
      </c>
      <c r="C12" s="5" t="s">
        <v>18</v>
      </c>
      <c r="D12" s="5" t="s">
        <v>19</v>
      </c>
      <c r="E12" s="5">
        <v>3</v>
      </c>
      <c r="F12" s="5"/>
      <c r="G12" s="5"/>
      <c r="H12" s="5" t="s">
        <v>23</v>
      </c>
    </row>
    <row r="13" spans="1:8" ht="30" customHeight="1" x14ac:dyDescent="0.4">
      <c r="A13" s="4">
        <v>10</v>
      </c>
      <c r="B13" s="5" t="s">
        <v>17</v>
      </c>
      <c r="C13" s="5" t="s">
        <v>18</v>
      </c>
      <c r="D13" s="5" t="s">
        <v>19</v>
      </c>
      <c r="E13" s="5">
        <v>6</v>
      </c>
      <c r="F13" s="5"/>
      <c r="G13" s="5"/>
      <c r="H13" s="5" t="s">
        <v>24</v>
      </c>
    </row>
    <row r="14" spans="1:8" ht="30" customHeight="1" x14ac:dyDescent="0.4">
      <c r="A14" s="4">
        <v>11</v>
      </c>
      <c r="B14" s="5" t="s">
        <v>17</v>
      </c>
      <c r="C14" s="5" t="s">
        <v>18</v>
      </c>
      <c r="D14" s="5" t="s">
        <v>19</v>
      </c>
      <c r="E14" s="5">
        <v>3</v>
      </c>
      <c r="F14" s="5"/>
      <c r="G14" s="5"/>
      <c r="H14" s="5" t="s">
        <v>25</v>
      </c>
    </row>
    <row r="15" spans="1:8" ht="30" customHeight="1" x14ac:dyDescent="0.4">
      <c r="A15" s="4">
        <v>12</v>
      </c>
      <c r="B15" s="5" t="s">
        <v>17</v>
      </c>
      <c r="C15" s="5" t="s">
        <v>18</v>
      </c>
      <c r="D15" s="5" t="s">
        <v>19</v>
      </c>
      <c r="E15" s="5">
        <v>2</v>
      </c>
      <c r="F15" s="5"/>
      <c r="G15" s="5"/>
      <c r="H15" s="5" t="s">
        <v>26</v>
      </c>
    </row>
    <row r="16" spans="1:8" ht="30" customHeight="1" x14ac:dyDescent="0.4">
      <c r="A16" s="4">
        <v>13</v>
      </c>
      <c r="B16" s="5" t="s">
        <v>17</v>
      </c>
      <c r="C16" s="5" t="s">
        <v>18</v>
      </c>
      <c r="D16" s="5" t="s">
        <v>19</v>
      </c>
      <c r="E16" s="5">
        <v>2</v>
      </c>
      <c r="F16" s="5"/>
      <c r="G16" s="5"/>
      <c r="H16" s="5" t="s">
        <v>27</v>
      </c>
    </row>
    <row r="17" spans="1:8" ht="30" customHeight="1" x14ac:dyDescent="0.4">
      <c r="A17" s="4">
        <v>14</v>
      </c>
      <c r="B17" s="5" t="s">
        <v>17</v>
      </c>
      <c r="C17" s="5" t="s">
        <v>18</v>
      </c>
      <c r="D17" s="5" t="s">
        <v>19</v>
      </c>
      <c r="E17" s="5">
        <v>2</v>
      </c>
      <c r="F17" s="5"/>
      <c r="G17" s="5"/>
      <c r="H17" s="5" t="s">
        <v>28</v>
      </c>
    </row>
    <row r="18" spans="1:8" ht="30" customHeight="1" x14ac:dyDescent="0.4">
      <c r="A18" s="4">
        <v>15</v>
      </c>
      <c r="B18" s="5" t="s">
        <v>29</v>
      </c>
      <c r="C18" s="5">
        <v>1323</v>
      </c>
      <c r="D18" s="5" t="s">
        <v>19</v>
      </c>
      <c r="E18" s="5">
        <v>3</v>
      </c>
      <c r="F18" s="5"/>
      <c r="G18" s="5"/>
      <c r="H18" s="5" t="s">
        <v>30</v>
      </c>
    </row>
    <row r="19" spans="1:8" ht="30" customHeight="1" x14ac:dyDescent="0.4">
      <c r="A19" s="4">
        <v>16</v>
      </c>
      <c r="B19" s="5" t="s">
        <v>29</v>
      </c>
      <c r="C19" s="5">
        <v>1323</v>
      </c>
      <c r="D19" s="5" t="s">
        <v>19</v>
      </c>
      <c r="E19" s="5">
        <v>5</v>
      </c>
      <c r="F19" s="5"/>
      <c r="G19" s="5"/>
      <c r="H19" s="5" t="s">
        <v>31</v>
      </c>
    </row>
    <row r="20" spans="1:8" ht="30" customHeight="1" x14ac:dyDescent="0.4">
      <c r="A20" s="4">
        <v>17</v>
      </c>
      <c r="B20" s="5" t="s">
        <v>29</v>
      </c>
      <c r="C20" s="5">
        <v>1323</v>
      </c>
      <c r="D20" s="5" t="s">
        <v>19</v>
      </c>
      <c r="E20" s="5">
        <v>8</v>
      </c>
      <c r="F20" s="5"/>
      <c r="G20" s="5"/>
      <c r="H20" s="5" t="s">
        <v>32</v>
      </c>
    </row>
    <row r="21" spans="1:8" ht="30" customHeight="1" x14ac:dyDescent="0.4">
      <c r="A21" s="4">
        <v>18</v>
      </c>
      <c r="B21" s="5" t="s">
        <v>29</v>
      </c>
      <c r="C21" s="5">
        <v>1323</v>
      </c>
      <c r="D21" s="5" t="s">
        <v>19</v>
      </c>
      <c r="E21" s="5">
        <v>3</v>
      </c>
      <c r="F21" s="5"/>
      <c r="G21" s="5"/>
      <c r="H21" s="5" t="s">
        <v>33</v>
      </c>
    </row>
    <row r="22" spans="1:8" ht="30" customHeight="1" x14ac:dyDescent="0.4">
      <c r="A22" s="4">
        <v>19</v>
      </c>
      <c r="B22" s="5" t="s">
        <v>29</v>
      </c>
      <c r="C22" s="5">
        <v>1323</v>
      </c>
      <c r="D22" s="5" t="s">
        <v>19</v>
      </c>
      <c r="E22" s="5">
        <v>2</v>
      </c>
      <c r="F22" s="5"/>
      <c r="G22" s="5"/>
      <c r="H22" s="5" t="s">
        <v>34</v>
      </c>
    </row>
    <row r="23" spans="1:8" ht="30" customHeight="1" x14ac:dyDescent="0.4">
      <c r="A23" s="4">
        <v>20</v>
      </c>
      <c r="B23" s="5" t="s">
        <v>29</v>
      </c>
      <c r="C23" s="5">
        <v>1323</v>
      </c>
      <c r="D23" s="5" t="s">
        <v>19</v>
      </c>
      <c r="E23" s="5">
        <v>2</v>
      </c>
      <c r="F23" s="5"/>
      <c r="G23" s="5"/>
      <c r="H23" s="5" t="s">
        <v>35</v>
      </c>
    </row>
    <row r="24" spans="1:8" ht="30" customHeight="1" x14ac:dyDescent="0.4">
      <c r="A24" s="4">
        <v>21</v>
      </c>
      <c r="B24" s="5" t="s">
        <v>29</v>
      </c>
      <c r="C24" s="5">
        <v>1323</v>
      </c>
      <c r="D24" s="5" t="s">
        <v>19</v>
      </c>
      <c r="E24" s="5">
        <v>8</v>
      </c>
      <c r="F24" s="5"/>
      <c r="G24" s="5"/>
      <c r="H24" s="5" t="s">
        <v>36</v>
      </c>
    </row>
    <row r="25" spans="1:8" ht="30" customHeight="1" x14ac:dyDescent="0.4">
      <c r="A25" s="4">
        <v>22</v>
      </c>
      <c r="B25" s="5" t="s">
        <v>29</v>
      </c>
      <c r="C25" s="5">
        <v>1323</v>
      </c>
      <c r="D25" s="5" t="s">
        <v>19</v>
      </c>
      <c r="E25" s="5">
        <v>2</v>
      </c>
      <c r="F25" s="5"/>
      <c r="G25" s="5"/>
      <c r="H25" s="5" t="s">
        <v>37</v>
      </c>
    </row>
    <row r="26" spans="1:8" ht="30" customHeight="1" x14ac:dyDescent="0.4">
      <c r="A26" s="4">
        <v>23</v>
      </c>
      <c r="B26" s="5" t="s">
        <v>29</v>
      </c>
      <c r="C26" s="5">
        <v>1323</v>
      </c>
      <c r="D26" s="5" t="s">
        <v>19</v>
      </c>
      <c r="E26" s="5">
        <v>8</v>
      </c>
      <c r="F26" s="5"/>
      <c r="G26" s="5"/>
      <c r="H26" s="5" t="s">
        <v>38</v>
      </c>
    </row>
    <row r="27" spans="1:8" ht="30" customHeight="1" x14ac:dyDescent="0.4">
      <c r="A27" s="4">
        <v>24</v>
      </c>
      <c r="B27" s="5" t="s">
        <v>29</v>
      </c>
      <c r="C27" s="5">
        <v>1323</v>
      </c>
      <c r="D27" s="5" t="s">
        <v>19</v>
      </c>
      <c r="E27" s="5">
        <v>3</v>
      </c>
      <c r="F27" s="5"/>
      <c r="G27" s="5"/>
      <c r="H27" s="5" t="s">
        <v>39</v>
      </c>
    </row>
    <row r="28" spans="1:8" ht="30" customHeight="1" x14ac:dyDescent="0.4">
      <c r="A28" s="4">
        <v>25</v>
      </c>
      <c r="B28" s="5" t="s">
        <v>40</v>
      </c>
      <c r="C28" s="5" t="s">
        <v>41</v>
      </c>
      <c r="D28" s="5" t="s">
        <v>19</v>
      </c>
      <c r="E28" s="5">
        <v>170</v>
      </c>
      <c r="F28" s="5"/>
      <c r="G28" s="5"/>
      <c r="H28" s="5" t="s">
        <v>42</v>
      </c>
    </row>
    <row r="29" spans="1:8" ht="30" customHeight="1" x14ac:dyDescent="0.4">
      <c r="A29" s="4">
        <v>26</v>
      </c>
      <c r="B29" s="5" t="s">
        <v>43</v>
      </c>
      <c r="C29" s="5" t="s">
        <v>41</v>
      </c>
      <c r="D29" s="5" t="s">
        <v>19</v>
      </c>
      <c r="E29" s="5">
        <v>150</v>
      </c>
      <c r="F29" s="5"/>
      <c r="G29" s="5"/>
      <c r="H29" s="5" t="s">
        <v>44</v>
      </c>
    </row>
    <row r="30" spans="1:8" ht="30" customHeight="1" x14ac:dyDescent="0.4">
      <c r="A30" s="4">
        <v>27</v>
      </c>
      <c r="B30" s="5" t="s">
        <v>45</v>
      </c>
      <c r="C30" s="5" t="s">
        <v>41</v>
      </c>
      <c r="D30" s="5" t="s">
        <v>19</v>
      </c>
      <c r="E30" s="5">
        <v>90</v>
      </c>
      <c r="F30" s="5"/>
      <c r="G30" s="5"/>
      <c r="H30" s="5" t="s">
        <v>46</v>
      </c>
    </row>
    <row r="31" spans="1:8" ht="30" customHeight="1" x14ac:dyDescent="0.4">
      <c r="A31" s="4">
        <v>28</v>
      </c>
      <c r="B31" s="5" t="s">
        <v>47</v>
      </c>
      <c r="C31" s="5" t="s">
        <v>41</v>
      </c>
      <c r="D31" s="5" t="s">
        <v>19</v>
      </c>
      <c r="E31" s="5">
        <v>30</v>
      </c>
      <c r="F31" s="5"/>
      <c r="G31" s="5"/>
      <c r="H31" s="5" t="s">
        <v>48</v>
      </c>
    </row>
    <row r="32" spans="1:8" ht="30" customHeight="1" x14ac:dyDescent="0.4">
      <c r="A32" s="4">
        <v>29</v>
      </c>
      <c r="B32" s="5" t="s">
        <v>49</v>
      </c>
      <c r="C32" s="5" t="s">
        <v>41</v>
      </c>
      <c r="D32" s="5" t="s">
        <v>19</v>
      </c>
      <c r="E32" s="5">
        <v>20</v>
      </c>
      <c r="F32" s="5"/>
      <c r="G32" s="5"/>
      <c r="H32" s="5" t="s">
        <v>50</v>
      </c>
    </row>
    <row r="33" spans="1:8" ht="30" customHeight="1" x14ac:dyDescent="0.4">
      <c r="A33" s="4">
        <v>30</v>
      </c>
      <c r="B33" s="5" t="s">
        <v>51</v>
      </c>
      <c r="C33" s="5" t="s">
        <v>41</v>
      </c>
      <c r="D33" s="5" t="s">
        <v>19</v>
      </c>
      <c r="E33" s="5">
        <v>80</v>
      </c>
      <c r="F33" s="5"/>
      <c r="G33" s="5"/>
      <c r="H33" s="5" t="s">
        <v>52</v>
      </c>
    </row>
    <row r="34" spans="1:8" ht="30" customHeight="1" x14ac:dyDescent="0.4">
      <c r="A34" s="4">
        <v>31</v>
      </c>
      <c r="B34" s="5" t="s">
        <v>53</v>
      </c>
      <c r="C34" s="5" t="s">
        <v>41</v>
      </c>
      <c r="D34" s="5" t="s">
        <v>19</v>
      </c>
      <c r="E34" s="5">
        <v>15</v>
      </c>
      <c r="F34" s="5"/>
      <c r="G34" s="5"/>
      <c r="H34" s="5" t="s">
        <v>54</v>
      </c>
    </row>
    <row r="35" spans="1:8" ht="30" customHeight="1" x14ac:dyDescent="0.4">
      <c r="A35" s="4">
        <v>32</v>
      </c>
      <c r="B35" s="5" t="s">
        <v>55</v>
      </c>
      <c r="C35" s="5" t="s">
        <v>41</v>
      </c>
      <c r="D35" s="5" t="s">
        <v>19</v>
      </c>
      <c r="E35" s="5">
        <v>48</v>
      </c>
      <c r="F35" s="5"/>
      <c r="G35" s="5"/>
      <c r="H35" s="5" t="s">
        <v>56</v>
      </c>
    </row>
    <row r="36" spans="1:8" ht="30" customHeight="1" x14ac:dyDescent="0.4">
      <c r="A36" s="4">
        <v>33</v>
      </c>
      <c r="B36" s="5" t="s">
        <v>57</v>
      </c>
      <c r="C36" s="5" t="s">
        <v>41</v>
      </c>
      <c r="D36" s="5" t="s">
        <v>19</v>
      </c>
      <c r="E36" s="5">
        <v>10</v>
      </c>
      <c r="F36" s="5"/>
      <c r="G36" s="5"/>
      <c r="H36" s="5" t="s">
        <v>58</v>
      </c>
    </row>
    <row r="37" spans="1:8" ht="30" customHeight="1" x14ac:dyDescent="0.4">
      <c r="A37" s="4">
        <v>34</v>
      </c>
      <c r="B37" s="5" t="s">
        <v>53</v>
      </c>
      <c r="C37" s="5" t="s">
        <v>41</v>
      </c>
      <c r="D37" s="5" t="s">
        <v>19</v>
      </c>
      <c r="E37" s="5">
        <v>100</v>
      </c>
      <c r="F37" s="5"/>
      <c r="G37" s="5"/>
      <c r="H37" s="5" t="s">
        <v>59</v>
      </c>
    </row>
    <row r="38" spans="1:8" ht="30" customHeight="1" x14ac:dyDescent="0.4">
      <c r="A38" s="4">
        <v>35</v>
      </c>
      <c r="B38" s="5" t="s">
        <v>60</v>
      </c>
      <c r="C38" s="5" t="s">
        <v>41</v>
      </c>
      <c r="D38" s="5" t="s">
        <v>19</v>
      </c>
      <c r="E38" s="5">
        <v>40</v>
      </c>
      <c r="F38" s="5"/>
      <c r="G38" s="5"/>
      <c r="H38" s="5" t="s">
        <v>61</v>
      </c>
    </row>
    <row r="39" spans="1:8" ht="30" customHeight="1" x14ac:dyDescent="0.4">
      <c r="A39" s="4">
        <v>36</v>
      </c>
      <c r="B39" s="5" t="s">
        <v>62</v>
      </c>
      <c r="C39" s="5" t="s">
        <v>41</v>
      </c>
      <c r="D39" s="5" t="s">
        <v>19</v>
      </c>
      <c r="E39" s="5">
        <v>30</v>
      </c>
      <c r="F39" s="5"/>
      <c r="G39" s="5"/>
      <c r="H39" s="5" t="s">
        <v>63</v>
      </c>
    </row>
    <row r="40" spans="1:8" ht="30" customHeight="1" x14ac:dyDescent="0.4">
      <c r="A40" s="4">
        <v>37</v>
      </c>
      <c r="B40" s="5" t="s">
        <v>64</v>
      </c>
      <c r="C40" s="5" t="s">
        <v>41</v>
      </c>
      <c r="D40" s="5" t="s">
        <v>19</v>
      </c>
      <c r="E40" s="5">
        <f>5*8</f>
        <v>40</v>
      </c>
      <c r="F40" s="5"/>
      <c r="G40" s="5"/>
      <c r="H40" s="5" t="s">
        <v>65</v>
      </c>
    </row>
    <row r="41" spans="1:8" ht="30" customHeight="1" x14ac:dyDescent="0.4">
      <c r="A41" s="4">
        <v>38</v>
      </c>
      <c r="B41" s="5" t="s">
        <v>66</v>
      </c>
      <c r="C41" s="5" t="s">
        <v>41</v>
      </c>
      <c r="D41" s="5" t="s">
        <v>19</v>
      </c>
      <c r="E41" s="5">
        <v>15</v>
      </c>
      <c r="F41" s="5"/>
      <c r="G41" s="5"/>
      <c r="H41" s="5" t="s">
        <v>67</v>
      </c>
    </row>
    <row r="42" spans="1:8" ht="30" customHeight="1" x14ac:dyDescent="0.4">
      <c r="A42" s="4">
        <v>39</v>
      </c>
      <c r="B42" s="5" t="s">
        <v>68</v>
      </c>
      <c r="C42" s="5" t="s">
        <v>41</v>
      </c>
      <c r="D42" s="5" t="s">
        <v>19</v>
      </c>
      <c r="E42" s="5">
        <v>15</v>
      </c>
      <c r="F42" s="5"/>
      <c r="G42" s="5"/>
      <c r="H42" s="5" t="s">
        <v>69</v>
      </c>
    </row>
    <row r="43" spans="1:8" ht="30" customHeight="1" x14ac:dyDescent="0.4">
      <c r="A43" s="4">
        <v>40</v>
      </c>
      <c r="B43" s="5" t="s">
        <v>70</v>
      </c>
      <c r="C43" s="5" t="s">
        <v>71</v>
      </c>
      <c r="D43" s="5" t="s">
        <v>19</v>
      </c>
      <c r="E43" s="5">
        <v>580</v>
      </c>
      <c r="F43" s="5"/>
      <c r="G43" s="5"/>
      <c r="H43" s="5" t="s">
        <v>72</v>
      </c>
    </row>
    <row r="44" spans="1:8" ht="30" customHeight="1" x14ac:dyDescent="0.4">
      <c r="A44" s="4">
        <v>41</v>
      </c>
      <c r="B44" s="5" t="s">
        <v>73</v>
      </c>
      <c r="C44" s="5" t="s">
        <v>71</v>
      </c>
      <c r="D44" s="5" t="s">
        <v>19</v>
      </c>
      <c r="E44" s="5">
        <v>380</v>
      </c>
      <c r="F44" s="5"/>
      <c r="G44" s="5"/>
      <c r="H44" s="5" t="s">
        <v>74</v>
      </c>
    </row>
    <row r="45" spans="1:8" ht="30" customHeight="1" x14ac:dyDescent="0.4">
      <c r="A45" s="4">
        <v>42</v>
      </c>
      <c r="B45" s="5" t="s">
        <v>75</v>
      </c>
      <c r="C45" s="5" t="s">
        <v>71</v>
      </c>
      <c r="D45" s="5" t="s">
        <v>19</v>
      </c>
      <c r="E45" s="5">
        <v>100</v>
      </c>
      <c r="F45" s="5"/>
      <c r="G45" s="5"/>
      <c r="H45" s="5" t="s">
        <v>76</v>
      </c>
    </row>
    <row r="46" spans="1:8" ht="30" customHeight="1" x14ac:dyDescent="0.4">
      <c r="A46" s="4">
        <v>43</v>
      </c>
      <c r="B46" s="5" t="s">
        <v>77</v>
      </c>
      <c r="C46" s="5" t="s">
        <v>71</v>
      </c>
      <c r="D46" s="5" t="s">
        <v>19</v>
      </c>
      <c r="E46" s="5">
        <v>60</v>
      </c>
      <c r="F46" s="5"/>
      <c r="G46" s="5"/>
      <c r="H46" s="5" t="s">
        <v>78</v>
      </c>
    </row>
    <row r="47" spans="1:8" ht="30" customHeight="1" x14ac:dyDescent="0.4">
      <c r="A47" s="4">
        <v>44</v>
      </c>
      <c r="B47" s="5" t="s">
        <v>79</v>
      </c>
      <c r="C47" s="5" t="s">
        <v>71</v>
      </c>
      <c r="D47" s="5" t="s">
        <v>19</v>
      </c>
      <c r="E47" s="5">
        <v>30</v>
      </c>
      <c r="F47" s="5"/>
      <c r="G47" s="5"/>
      <c r="H47" s="5" t="s">
        <v>80</v>
      </c>
    </row>
    <row r="48" spans="1:8" ht="30" customHeight="1" x14ac:dyDescent="0.4">
      <c r="A48" s="4">
        <v>45</v>
      </c>
      <c r="B48" s="5" t="s">
        <v>81</v>
      </c>
      <c r="C48" s="5" t="s">
        <v>71</v>
      </c>
      <c r="D48" s="5" t="s">
        <v>19</v>
      </c>
      <c r="E48" s="5">
        <v>150</v>
      </c>
      <c r="F48" s="5"/>
      <c r="G48" s="5"/>
      <c r="H48" s="5" t="s">
        <v>82</v>
      </c>
    </row>
    <row r="49" spans="1:8" ht="30" customHeight="1" x14ac:dyDescent="0.4">
      <c r="A49" s="4">
        <v>46</v>
      </c>
      <c r="B49" s="5" t="s">
        <v>83</v>
      </c>
      <c r="C49" s="5" t="s">
        <v>71</v>
      </c>
      <c r="D49" s="5" t="s">
        <v>19</v>
      </c>
      <c r="E49" s="5">
        <v>190</v>
      </c>
      <c r="F49" s="5"/>
      <c r="G49" s="5"/>
      <c r="H49" s="5" t="s">
        <v>84</v>
      </c>
    </row>
    <row r="50" spans="1:8" ht="30" customHeight="1" x14ac:dyDescent="0.4">
      <c r="A50" s="4">
        <v>47</v>
      </c>
      <c r="B50" s="5" t="s">
        <v>85</v>
      </c>
      <c r="C50" s="5" t="s">
        <v>71</v>
      </c>
      <c r="D50" s="5" t="s">
        <v>19</v>
      </c>
      <c r="E50" s="5">
        <v>60</v>
      </c>
      <c r="F50" s="5"/>
      <c r="G50" s="5"/>
      <c r="H50" s="5" t="s">
        <v>86</v>
      </c>
    </row>
    <row r="51" spans="1:8" ht="30" customHeight="1" x14ac:dyDescent="0.4">
      <c r="A51" s="4">
        <v>48</v>
      </c>
      <c r="B51" s="5" t="s">
        <v>87</v>
      </c>
      <c r="C51" s="5" t="s">
        <v>71</v>
      </c>
      <c r="D51" s="5" t="s">
        <v>19</v>
      </c>
      <c r="E51" s="5">
        <v>40</v>
      </c>
      <c r="F51" s="5"/>
      <c r="G51" s="5"/>
      <c r="H51" s="5" t="s">
        <v>88</v>
      </c>
    </row>
    <row r="52" spans="1:8" ht="30" customHeight="1" x14ac:dyDescent="0.4">
      <c r="A52" s="4">
        <v>49</v>
      </c>
      <c r="B52" s="5" t="s">
        <v>89</v>
      </c>
      <c r="C52" s="5" t="s">
        <v>71</v>
      </c>
      <c r="D52" s="5" t="s">
        <v>19</v>
      </c>
      <c r="E52" s="5">
        <v>50</v>
      </c>
      <c r="F52" s="5"/>
      <c r="G52" s="5"/>
      <c r="H52" s="5" t="s">
        <v>90</v>
      </c>
    </row>
    <row r="53" spans="1:8" ht="30" customHeight="1" x14ac:dyDescent="0.4">
      <c r="A53" s="4">
        <v>50</v>
      </c>
      <c r="B53" s="5" t="s">
        <v>91</v>
      </c>
      <c r="C53" s="5" t="s">
        <v>92</v>
      </c>
      <c r="D53" s="5" t="s">
        <v>19</v>
      </c>
      <c r="E53" s="5">
        <v>580</v>
      </c>
      <c r="F53" s="5"/>
      <c r="G53" s="5"/>
      <c r="H53" s="5" t="s">
        <v>93</v>
      </c>
    </row>
    <row r="54" spans="1:8" ht="30" customHeight="1" x14ac:dyDescent="0.4">
      <c r="A54" s="4">
        <v>51</v>
      </c>
      <c r="B54" s="5" t="s">
        <v>94</v>
      </c>
      <c r="C54" s="5" t="s">
        <v>92</v>
      </c>
      <c r="D54" s="5" t="s">
        <v>19</v>
      </c>
      <c r="E54" s="5">
        <v>376</v>
      </c>
      <c r="F54" s="5"/>
      <c r="G54" s="5"/>
      <c r="H54" s="5" t="s">
        <v>95</v>
      </c>
    </row>
    <row r="55" spans="1:8" ht="30" customHeight="1" x14ac:dyDescent="0.4">
      <c r="A55" s="4">
        <v>52</v>
      </c>
      <c r="B55" s="5" t="s">
        <v>96</v>
      </c>
      <c r="C55" s="5" t="s">
        <v>92</v>
      </c>
      <c r="D55" s="5" t="s">
        <v>19</v>
      </c>
      <c r="E55" s="5">
        <v>84</v>
      </c>
      <c r="F55" s="5"/>
      <c r="G55" s="5"/>
      <c r="H55" s="5" t="s">
        <v>97</v>
      </c>
    </row>
    <row r="56" spans="1:8" ht="30" customHeight="1" x14ac:dyDescent="0.4">
      <c r="A56" s="4">
        <v>53</v>
      </c>
      <c r="B56" s="5" t="s">
        <v>98</v>
      </c>
      <c r="C56" s="5" t="s">
        <v>92</v>
      </c>
      <c r="D56" s="5" t="s">
        <v>19</v>
      </c>
      <c r="E56" s="5">
        <v>60</v>
      </c>
      <c r="F56" s="5"/>
      <c r="G56" s="5"/>
      <c r="H56" s="5" t="s">
        <v>99</v>
      </c>
    </row>
    <row r="57" spans="1:8" ht="30" customHeight="1" x14ac:dyDescent="0.4">
      <c r="A57" s="4">
        <v>54</v>
      </c>
      <c r="B57" s="5" t="s">
        <v>100</v>
      </c>
      <c r="C57" s="5" t="s">
        <v>92</v>
      </c>
      <c r="D57" s="5" t="s">
        <v>19</v>
      </c>
      <c r="E57" s="5">
        <v>30</v>
      </c>
      <c r="F57" s="5"/>
      <c r="G57" s="5"/>
      <c r="H57" s="5" t="s">
        <v>101</v>
      </c>
    </row>
    <row r="58" spans="1:8" ht="30" customHeight="1" x14ac:dyDescent="0.4">
      <c r="A58" s="4">
        <v>55</v>
      </c>
      <c r="B58" s="5" t="s">
        <v>102</v>
      </c>
      <c r="C58" s="5" t="s">
        <v>92</v>
      </c>
      <c r="D58" s="5" t="s">
        <v>19</v>
      </c>
      <c r="E58" s="5">
        <v>150</v>
      </c>
      <c r="F58" s="5"/>
      <c r="G58" s="5"/>
      <c r="H58" s="5" t="s">
        <v>103</v>
      </c>
    </row>
    <row r="59" spans="1:8" ht="30" customHeight="1" x14ac:dyDescent="0.4">
      <c r="A59" s="4">
        <v>56</v>
      </c>
      <c r="B59" s="5" t="s">
        <v>104</v>
      </c>
      <c r="C59" s="5" t="s">
        <v>92</v>
      </c>
      <c r="D59" s="5" t="s">
        <v>19</v>
      </c>
      <c r="E59" s="5">
        <v>190</v>
      </c>
      <c r="F59" s="5"/>
      <c r="G59" s="5"/>
      <c r="H59" s="5" t="s">
        <v>105</v>
      </c>
    </row>
    <row r="60" spans="1:8" ht="30" customHeight="1" x14ac:dyDescent="0.4">
      <c r="A60" s="4">
        <v>57</v>
      </c>
      <c r="B60" s="5" t="s">
        <v>106</v>
      </c>
      <c r="C60" s="5" t="s">
        <v>92</v>
      </c>
      <c r="D60" s="5" t="s">
        <v>19</v>
      </c>
      <c r="E60" s="5">
        <v>50</v>
      </c>
      <c r="F60" s="5"/>
      <c r="G60" s="5"/>
      <c r="H60" s="5" t="s">
        <v>107</v>
      </c>
    </row>
    <row r="61" spans="1:8" ht="30" customHeight="1" x14ac:dyDescent="0.4">
      <c r="A61" s="4">
        <v>58</v>
      </c>
      <c r="B61" s="5" t="s">
        <v>108</v>
      </c>
      <c r="C61" s="5" t="s">
        <v>92</v>
      </c>
      <c r="D61" s="5" t="s">
        <v>19</v>
      </c>
      <c r="E61" s="5">
        <v>36</v>
      </c>
      <c r="F61" s="5"/>
      <c r="G61" s="5"/>
      <c r="H61" s="5" t="s">
        <v>109</v>
      </c>
    </row>
    <row r="62" spans="1:8" ht="30" customHeight="1" x14ac:dyDescent="0.4">
      <c r="A62" s="4">
        <v>59</v>
      </c>
      <c r="B62" s="5" t="s">
        <v>110</v>
      </c>
      <c r="C62" s="5" t="s">
        <v>92</v>
      </c>
      <c r="D62" s="5" t="s">
        <v>19</v>
      </c>
      <c r="E62" s="5">
        <v>50</v>
      </c>
      <c r="F62" s="5"/>
      <c r="G62" s="5"/>
      <c r="H62" s="5" t="s">
        <v>111</v>
      </c>
    </row>
    <row r="63" spans="1:8" ht="30" customHeight="1" x14ac:dyDescent="0.4">
      <c r="A63" s="4" t="s">
        <v>112</v>
      </c>
      <c r="B63" s="5"/>
      <c r="C63" s="5"/>
      <c r="D63" s="5"/>
      <c r="E63" s="5"/>
      <c r="F63" s="5"/>
      <c r="G63" s="5"/>
      <c r="H63" s="5"/>
    </row>
    <row r="64" spans="1:8" ht="30.75" customHeight="1" x14ac:dyDescent="0.3">
      <c r="A64" s="11"/>
      <c r="B64" s="11"/>
      <c r="C64" s="11"/>
      <c r="D64" s="11"/>
      <c r="E64" s="11"/>
      <c r="F64" s="11"/>
      <c r="G64" s="11"/>
      <c r="H64" s="9"/>
    </row>
  </sheetData>
  <mergeCells count="8">
    <mergeCell ref="A1:H1"/>
    <mergeCell ref="A64:G64"/>
    <mergeCell ref="A2:A3"/>
    <mergeCell ref="B2:B3"/>
    <mergeCell ref="C2:C3"/>
    <mergeCell ref="D2:D3"/>
    <mergeCell ref="E2:E3"/>
    <mergeCell ref="H2:H3"/>
  </mergeCells>
  <phoneticPr fontId="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9"/>
  <sheetViews>
    <sheetView topLeftCell="A35" workbookViewId="0">
      <selection activeCell="G12" sqref="G12"/>
    </sheetView>
  </sheetViews>
  <sheetFormatPr defaultColWidth="9" defaultRowHeight="30" customHeight="1" x14ac:dyDescent="0.4"/>
  <cols>
    <col min="1" max="1" width="9" style="1"/>
    <col min="2" max="2" width="15.25" style="1" customWidth="1"/>
    <col min="3" max="3" width="24.5" style="1" customWidth="1"/>
    <col min="4" max="5" width="9" style="1"/>
    <col min="6" max="6" width="9.375" style="1"/>
    <col min="7" max="8" width="9" style="1"/>
    <col min="9" max="9" width="18.5" style="1" customWidth="1"/>
    <col min="10" max="16384" width="9" style="1"/>
  </cols>
  <sheetData>
    <row r="1" spans="1:9" ht="31.9" customHeight="1" x14ac:dyDescent="0.4">
      <c r="A1" s="10" t="s">
        <v>113</v>
      </c>
      <c r="B1" s="10"/>
      <c r="C1" s="10"/>
      <c r="D1" s="10"/>
      <c r="E1" s="10"/>
      <c r="F1" s="10"/>
      <c r="G1" s="10"/>
      <c r="H1" s="10"/>
      <c r="I1" s="10"/>
    </row>
    <row r="2" spans="1:9" ht="31.5" customHeight="1" x14ac:dyDescent="0.4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3" t="s">
        <v>114</v>
      </c>
      <c r="G2" s="2" t="s">
        <v>6</v>
      </c>
      <c r="H2" s="2" t="s">
        <v>7</v>
      </c>
      <c r="I2" s="13" t="s">
        <v>8</v>
      </c>
    </row>
    <row r="3" spans="1:9" ht="30.75" customHeight="1" x14ac:dyDescent="0.4">
      <c r="A3" s="12"/>
      <c r="B3" s="13"/>
      <c r="C3" s="13"/>
      <c r="D3" s="13"/>
      <c r="E3" s="15"/>
      <c r="F3" s="13"/>
      <c r="G3" s="3" t="s">
        <v>9</v>
      </c>
      <c r="H3" s="3" t="s">
        <v>9</v>
      </c>
      <c r="I3" s="13"/>
    </row>
    <row r="4" spans="1:9" ht="30" customHeight="1" x14ac:dyDescent="0.4">
      <c r="A4" s="4">
        <v>1</v>
      </c>
      <c r="B4" s="5" t="s">
        <v>14</v>
      </c>
      <c r="C4" s="5" t="s">
        <v>13</v>
      </c>
      <c r="D4" s="5" t="s">
        <v>11</v>
      </c>
      <c r="E4" s="5"/>
      <c r="F4" s="5">
        <f>7*21.12</f>
        <v>147.84</v>
      </c>
      <c r="G4" s="5"/>
      <c r="H4" s="5"/>
      <c r="I4" s="5">
        <v>1</v>
      </c>
    </row>
    <row r="5" spans="1:9" ht="30.75" customHeight="1" x14ac:dyDescent="0.4">
      <c r="A5" s="4">
        <v>2</v>
      </c>
      <c r="B5" s="5" t="s">
        <v>12</v>
      </c>
      <c r="C5" s="5" t="s">
        <v>13</v>
      </c>
      <c r="D5" s="5" t="s">
        <v>11</v>
      </c>
      <c r="E5" s="5"/>
      <c r="F5" s="5">
        <f>7*(12.31+62.6)</f>
        <v>524.37</v>
      </c>
      <c r="G5" s="5"/>
      <c r="H5" s="5"/>
      <c r="I5" s="5">
        <v>1</v>
      </c>
    </row>
    <row r="6" spans="1:9" ht="31.15" customHeight="1" x14ac:dyDescent="0.4">
      <c r="A6" s="4">
        <v>3</v>
      </c>
      <c r="B6" s="5" t="s">
        <v>14</v>
      </c>
      <c r="C6" s="5" t="s">
        <v>13</v>
      </c>
      <c r="D6" s="5" t="s">
        <v>11</v>
      </c>
      <c r="E6" s="5"/>
      <c r="F6" s="5">
        <f>2*46.7</f>
        <v>93.4</v>
      </c>
      <c r="G6" s="5"/>
      <c r="H6" s="5"/>
      <c r="I6" s="8">
        <v>2</v>
      </c>
    </row>
    <row r="7" spans="1:9" ht="31.15" customHeight="1" x14ac:dyDescent="0.4">
      <c r="A7" s="4"/>
      <c r="B7" s="5" t="s">
        <v>12</v>
      </c>
      <c r="C7" s="5" t="s">
        <v>13</v>
      </c>
      <c r="D7" s="5" t="s">
        <v>11</v>
      </c>
      <c r="E7" s="5"/>
      <c r="F7" s="5">
        <f>2*(62.6+92.97)</f>
        <v>311.14</v>
      </c>
      <c r="G7" s="5"/>
      <c r="H7" s="5"/>
      <c r="I7" s="8">
        <v>2</v>
      </c>
    </row>
    <row r="8" spans="1:9" ht="31.15" customHeight="1" x14ac:dyDescent="0.4">
      <c r="A8" s="4"/>
      <c r="B8" s="5" t="s">
        <v>14</v>
      </c>
      <c r="C8" s="5" t="s">
        <v>13</v>
      </c>
      <c r="D8" s="5" t="s">
        <v>11</v>
      </c>
      <c r="E8" s="5"/>
      <c r="F8" s="5">
        <f>2*22.8</f>
        <v>45.6</v>
      </c>
      <c r="G8" s="5"/>
      <c r="H8" s="5"/>
      <c r="I8" s="8"/>
    </row>
    <row r="9" spans="1:9" ht="31.15" customHeight="1" x14ac:dyDescent="0.4">
      <c r="A9" s="4"/>
      <c r="B9" s="5" t="s">
        <v>12</v>
      </c>
      <c r="C9" s="5" t="s">
        <v>13</v>
      </c>
      <c r="D9" s="5" t="s">
        <v>11</v>
      </c>
      <c r="E9" s="5"/>
      <c r="F9" s="5">
        <f>2*(17.82+62.6)</f>
        <v>160.84</v>
      </c>
      <c r="G9" s="5"/>
      <c r="H9" s="5"/>
      <c r="I9" s="8"/>
    </row>
    <row r="10" spans="1:9" ht="31.15" customHeight="1" x14ac:dyDescent="0.4">
      <c r="A10" s="4"/>
      <c r="B10" s="5" t="s">
        <v>14</v>
      </c>
      <c r="C10" s="5" t="s">
        <v>13</v>
      </c>
      <c r="D10" s="5" t="s">
        <v>11</v>
      </c>
      <c r="E10" s="5"/>
      <c r="F10" s="5">
        <f>2*14.3</f>
        <v>28.6</v>
      </c>
      <c r="G10" s="5"/>
      <c r="H10" s="5"/>
      <c r="I10" s="8"/>
    </row>
    <row r="11" spans="1:9" ht="31.15" customHeight="1" x14ac:dyDescent="0.4">
      <c r="A11" s="4"/>
      <c r="B11" s="5" t="s">
        <v>12</v>
      </c>
      <c r="C11" s="5" t="s">
        <v>13</v>
      </c>
      <c r="D11" s="5" t="s">
        <v>11</v>
      </c>
      <c r="E11" s="5"/>
      <c r="F11" s="5">
        <f>2*(3.84+62.6)</f>
        <v>132.88</v>
      </c>
      <c r="G11" s="5"/>
      <c r="H11" s="5"/>
      <c r="I11" s="8"/>
    </row>
    <row r="12" spans="1:9" ht="31.15" customHeight="1" x14ac:dyDescent="0.4">
      <c r="A12" s="4"/>
      <c r="B12" s="5" t="s">
        <v>14</v>
      </c>
      <c r="C12" s="5" t="s">
        <v>13</v>
      </c>
      <c r="D12" s="5" t="s">
        <v>11</v>
      </c>
      <c r="E12" s="5"/>
      <c r="F12" s="5">
        <v>22.12</v>
      </c>
      <c r="G12" s="5"/>
      <c r="H12" s="5"/>
      <c r="I12" s="8"/>
    </row>
    <row r="13" spans="1:9" ht="31.15" customHeight="1" x14ac:dyDescent="0.4">
      <c r="A13" s="4"/>
      <c r="B13" s="5" t="s">
        <v>12</v>
      </c>
      <c r="C13" s="5" t="s">
        <v>13</v>
      </c>
      <c r="D13" s="5" t="s">
        <v>11</v>
      </c>
      <c r="E13" s="5"/>
      <c r="F13" s="5">
        <f>58.96+62.6</f>
        <v>121.56</v>
      </c>
      <c r="G13" s="5"/>
      <c r="H13" s="5"/>
      <c r="I13" s="8"/>
    </row>
    <row r="14" spans="1:9" ht="31.15" customHeight="1" x14ac:dyDescent="0.4">
      <c r="A14" s="4"/>
      <c r="B14" s="5" t="s">
        <v>14</v>
      </c>
      <c r="C14" s="5" t="s">
        <v>13</v>
      </c>
      <c r="D14" s="5" t="s">
        <v>11</v>
      </c>
      <c r="E14" s="5"/>
      <c r="F14" s="5">
        <f>47.64+43.67+44.4+42.3+50.9+40.3+49.1</f>
        <v>318.31</v>
      </c>
      <c r="G14" s="5"/>
      <c r="H14" s="5"/>
      <c r="I14" s="8"/>
    </row>
    <row r="15" spans="1:9" ht="31.15" customHeight="1" x14ac:dyDescent="0.4">
      <c r="A15" s="4">
        <v>4</v>
      </c>
      <c r="B15" s="5" t="s">
        <v>12</v>
      </c>
      <c r="C15" s="5" t="s">
        <v>13</v>
      </c>
      <c r="D15" s="5" t="s">
        <v>11</v>
      </c>
      <c r="E15" s="5"/>
      <c r="F15" s="5">
        <f>133.24+9.01+133.24+12.34+133.24+30.25+133.24+30.25+133.24+9.06+133.24+129.4+133.24+17.74</f>
        <v>1170.73</v>
      </c>
      <c r="G15" s="5"/>
      <c r="H15" s="5"/>
      <c r="I15" s="5"/>
    </row>
    <row r="16" spans="1:9" ht="31.15" customHeight="1" x14ac:dyDescent="0.4">
      <c r="A16" s="4"/>
      <c r="B16" s="5" t="s">
        <v>14</v>
      </c>
      <c r="C16" s="5" t="s">
        <v>13</v>
      </c>
      <c r="D16" s="5"/>
      <c r="E16" s="6" t="s">
        <v>115</v>
      </c>
      <c r="F16" s="6">
        <f>F4+F6+F8+F10+F12+F14</f>
        <v>655.87</v>
      </c>
      <c r="G16" s="5"/>
      <c r="H16" s="5"/>
      <c r="I16" s="5"/>
    </row>
    <row r="17" spans="1:9" ht="31.15" customHeight="1" x14ac:dyDescent="0.4">
      <c r="A17" s="4"/>
      <c r="B17" s="5" t="s">
        <v>12</v>
      </c>
      <c r="C17" s="5" t="s">
        <v>13</v>
      </c>
      <c r="D17" s="5"/>
      <c r="E17" s="6" t="s">
        <v>115</v>
      </c>
      <c r="F17" s="6">
        <f>F5+F7+F9+F11+F13+F15</f>
        <v>2421.52</v>
      </c>
      <c r="G17" s="5"/>
      <c r="H17" s="5"/>
      <c r="I17" s="5"/>
    </row>
    <row r="18" spans="1:9" ht="30" customHeight="1" x14ac:dyDescent="0.4">
      <c r="A18" s="4">
        <v>5</v>
      </c>
      <c r="B18" s="5" t="s">
        <v>17</v>
      </c>
      <c r="C18" s="5" t="s">
        <v>18</v>
      </c>
      <c r="D18" s="5" t="s">
        <v>11</v>
      </c>
      <c r="E18" s="5">
        <v>1</v>
      </c>
      <c r="F18" s="5">
        <v>0.46</v>
      </c>
      <c r="G18" s="5"/>
      <c r="H18" s="5"/>
      <c r="I18" s="5" t="s">
        <v>20</v>
      </c>
    </row>
    <row r="19" spans="1:9" ht="30" customHeight="1" x14ac:dyDescent="0.4">
      <c r="A19" s="4">
        <v>6</v>
      </c>
      <c r="B19" s="5" t="s">
        <v>17</v>
      </c>
      <c r="C19" s="5" t="s">
        <v>18</v>
      </c>
      <c r="D19" s="5" t="s">
        <v>11</v>
      </c>
      <c r="E19" s="5">
        <v>7</v>
      </c>
      <c r="F19" s="5">
        <f>7*2.38</f>
        <v>16.66</v>
      </c>
      <c r="G19" s="5"/>
      <c r="H19" s="5"/>
      <c r="I19" s="5" t="s">
        <v>21</v>
      </c>
    </row>
    <row r="20" spans="1:9" ht="30" customHeight="1" x14ac:dyDescent="0.4">
      <c r="A20" s="4">
        <v>7</v>
      </c>
      <c r="B20" s="5" t="s">
        <v>17</v>
      </c>
      <c r="C20" s="5" t="s">
        <v>18</v>
      </c>
      <c r="D20" s="5" t="s">
        <v>11</v>
      </c>
      <c r="E20" s="5">
        <v>1</v>
      </c>
      <c r="F20" s="5">
        <v>0.57999999999999996</v>
      </c>
      <c r="G20" s="5"/>
      <c r="H20" s="5"/>
      <c r="I20" s="5" t="s">
        <v>22</v>
      </c>
    </row>
    <row r="21" spans="1:9" ht="30" customHeight="1" x14ac:dyDescent="0.4">
      <c r="A21" s="4">
        <v>8</v>
      </c>
      <c r="B21" s="5" t="s">
        <v>17</v>
      </c>
      <c r="C21" s="5" t="s">
        <v>18</v>
      </c>
      <c r="D21" s="5" t="s">
        <v>11</v>
      </c>
      <c r="E21" s="5">
        <v>2</v>
      </c>
      <c r="F21" s="5">
        <f>2*1.05</f>
        <v>2.1</v>
      </c>
      <c r="G21" s="5"/>
      <c r="H21" s="5"/>
      <c r="I21" s="5" t="s">
        <v>23</v>
      </c>
    </row>
    <row r="22" spans="1:9" ht="30" customHeight="1" x14ac:dyDescent="0.4">
      <c r="A22" s="4">
        <v>9</v>
      </c>
      <c r="B22" s="5" t="s">
        <v>29</v>
      </c>
      <c r="C22" s="5" t="s">
        <v>18</v>
      </c>
      <c r="D22" s="5" t="s">
        <v>11</v>
      </c>
      <c r="E22" s="5">
        <v>2</v>
      </c>
      <c r="F22" s="5">
        <f>2*0.227</f>
        <v>0.45400000000000001</v>
      </c>
      <c r="G22" s="5"/>
      <c r="H22" s="5"/>
      <c r="I22" s="5" t="s">
        <v>30</v>
      </c>
    </row>
    <row r="23" spans="1:9" ht="30" customHeight="1" x14ac:dyDescent="0.4">
      <c r="A23" s="4">
        <v>10</v>
      </c>
      <c r="B23" s="5" t="s">
        <v>29</v>
      </c>
      <c r="C23" s="5">
        <v>1323</v>
      </c>
      <c r="D23" s="5" t="s">
        <v>11</v>
      </c>
      <c r="E23" s="5">
        <v>2</v>
      </c>
      <c r="F23" s="5">
        <f>2*0.7</f>
        <v>1.4</v>
      </c>
      <c r="G23" s="5"/>
      <c r="H23" s="5"/>
      <c r="I23" s="5" t="s">
        <v>31</v>
      </c>
    </row>
    <row r="24" spans="1:9" ht="30" customHeight="1" x14ac:dyDescent="0.4">
      <c r="A24" s="4">
        <v>11</v>
      </c>
      <c r="B24" s="5" t="s">
        <v>29</v>
      </c>
      <c r="C24" s="5">
        <v>1323</v>
      </c>
      <c r="D24" s="5" t="s">
        <v>11</v>
      </c>
      <c r="E24" s="5">
        <v>7</v>
      </c>
      <c r="F24" s="5">
        <f>7*2.1</f>
        <v>14.7</v>
      </c>
      <c r="G24" s="5"/>
      <c r="H24" s="5"/>
      <c r="I24" s="5" t="s">
        <v>32</v>
      </c>
    </row>
    <row r="25" spans="1:9" ht="30" customHeight="1" x14ac:dyDescent="0.4">
      <c r="A25" s="4">
        <v>12</v>
      </c>
      <c r="B25" s="5" t="s">
        <v>29</v>
      </c>
      <c r="C25" s="5">
        <v>1323</v>
      </c>
      <c r="D25" s="5" t="s">
        <v>11</v>
      </c>
      <c r="E25" s="5">
        <v>2</v>
      </c>
      <c r="F25" s="5">
        <f>2*0.875</f>
        <v>1.75</v>
      </c>
      <c r="G25" s="5"/>
      <c r="H25" s="5"/>
      <c r="I25" s="5" t="s">
        <v>33</v>
      </c>
    </row>
    <row r="26" spans="1:9" ht="30" customHeight="1" x14ac:dyDescent="0.4">
      <c r="A26" s="4">
        <v>13</v>
      </c>
      <c r="B26" s="5" t="s">
        <v>29</v>
      </c>
      <c r="C26" s="5">
        <v>1323</v>
      </c>
      <c r="D26" s="5" t="s">
        <v>11</v>
      </c>
      <c r="E26" s="5">
        <v>1</v>
      </c>
      <c r="F26" s="5">
        <v>0.42299999999999999</v>
      </c>
      <c r="G26" s="5"/>
      <c r="H26" s="5"/>
      <c r="I26" s="5" t="s">
        <v>34</v>
      </c>
    </row>
    <row r="27" spans="1:9" ht="30" customHeight="1" x14ac:dyDescent="0.4">
      <c r="A27" s="4">
        <v>14</v>
      </c>
      <c r="B27" s="5" t="s">
        <v>29</v>
      </c>
      <c r="C27" s="5">
        <v>1323</v>
      </c>
      <c r="D27" s="5" t="s">
        <v>11</v>
      </c>
      <c r="E27" s="5">
        <v>1</v>
      </c>
      <c r="F27" s="5">
        <v>2.387</v>
      </c>
      <c r="G27" s="5"/>
      <c r="H27" s="5"/>
      <c r="I27" s="5" t="s">
        <v>35</v>
      </c>
    </row>
    <row r="28" spans="1:9" ht="30" customHeight="1" x14ac:dyDescent="0.4">
      <c r="A28" s="4">
        <v>15</v>
      </c>
      <c r="B28" s="5" t="s">
        <v>29</v>
      </c>
      <c r="C28" s="5">
        <v>1323</v>
      </c>
      <c r="D28" s="5" t="s">
        <v>11</v>
      </c>
      <c r="E28" s="5">
        <v>1</v>
      </c>
      <c r="F28" s="5">
        <v>1.7</v>
      </c>
      <c r="G28" s="5"/>
      <c r="H28" s="5"/>
      <c r="I28" s="5" t="s">
        <v>36</v>
      </c>
    </row>
    <row r="29" spans="1:9" ht="30" customHeight="1" x14ac:dyDescent="0.4">
      <c r="A29" s="4">
        <v>16</v>
      </c>
      <c r="B29" s="5" t="s">
        <v>29</v>
      </c>
      <c r="C29" s="5">
        <v>1323</v>
      </c>
      <c r="D29" s="5" t="s">
        <v>11</v>
      </c>
      <c r="E29" s="5">
        <v>1</v>
      </c>
      <c r="F29" s="5">
        <v>0.42299999999999999</v>
      </c>
      <c r="G29" s="5"/>
      <c r="H29" s="5"/>
      <c r="I29" s="5" t="s">
        <v>37</v>
      </c>
    </row>
    <row r="30" spans="1:9" ht="30" customHeight="1" x14ac:dyDescent="0.4">
      <c r="A30" s="4">
        <v>17</v>
      </c>
      <c r="B30" s="5" t="s">
        <v>29</v>
      </c>
      <c r="C30" s="5">
        <v>1323</v>
      </c>
      <c r="D30" s="5" t="s">
        <v>11</v>
      </c>
      <c r="E30" s="5">
        <v>7</v>
      </c>
      <c r="F30" s="5">
        <f>7*3.28</f>
        <v>22.96</v>
      </c>
      <c r="G30" s="5"/>
      <c r="H30" s="5"/>
      <c r="I30" s="5" t="s">
        <v>38</v>
      </c>
    </row>
    <row r="31" spans="1:9" ht="30" customHeight="1" x14ac:dyDescent="0.4">
      <c r="A31" s="4">
        <v>18</v>
      </c>
      <c r="B31" s="5" t="s">
        <v>116</v>
      </c>
      <c r="C31" s="5" t="s">
        <v>41</v>
      </c>
      <c r="D31" s="5" t="s">
        <v>11</v>
      </c>
      <c r="E31" s="7">
        <f>7*24</f>
        <v>168</v>
      </c>
      <c r="F31" s="7">
        <f>7*36</f>
        <v>252</v>
      </c>
      <c r="G31" s="7"/>
      <c r="H31" s="7"/>
      <c r="I31" s="7" t="s">
        <v>42</v>
      </c>
    </row>
    <row r="32" spans="1:9" ht="30" customHeight="1" x14ac:dyDescent="0.4">
      <c r="A32" s="4">
        <v>19</v>
      </c>
      <c r="B32" s="5" t="s">
        <v>116</v>
      </c>
      <c r="C32" s="5" t="s">
        <v>41</v>
      </c>
      <c r="D32" s="5" t="s">
        <v>11</v>
      </c>
      <c r="E32" s="7">
        <f>7*20+8</f>
        <v>148</v>
      </c>
      <c r="F32" s="7">
        <f>7*21.8+8.74</f>
        <v>161.34</v>
      </c>
      <c r="G32" s="7"/>
      <c r="H32" s="7"/>
      <c r="I32" s="7" t="s">
        <v>44</v>
      </c>
    </row>
    <row r="33" spans="1:9" ht="30" customHeight="1" x14ac:dyDescent="0.4">
      <c r="A33" s="4">
        <v>20</v>
      </c>
      <c r="B33" s="5" t="s">
        <v>116</v>
      </c>
      <c r="C33" s="5" t="s">
        <v>41</v>
      </c>
      <c r="D33" s="5" t="s">
        <v>11</v>
      </c>
      <c r="E33" s="7">
        <f>7*12</f>
        <v>84</v>
      </c>
      <c r="F33" s="7">
        <f>7*61.34</f>
        <v>429.38</v>
      </c>
      <c r="G33" s="7"/>
      <c r="H33" s="7"/>
      <c r="I33" s="7" t="s">
        <v>46</v>
      </c>
    </row>
    <row r="34" spans="1:9" ht="30" customHeight="1" x14ac:dyDescent="0.4">
      <c r="A34" s="4">
        <v>21</v>
      </c>
      <c r="B34" s="5" t="s">
        <v>116</v>
      </c>
      <c r="C34" s="5" t="s">
        <v>41</v>
      </c>
      <c r="D34" s="5" t="s">
        <v>11</v>
      </c>
      <c r="E34" s="7">
        <f>2*12</f>
        <v>24</v>
      </c>
      <c r="F34" s="7">
        <f>2*6.7</f>
        <v>13.4</v>
      </c>
      <c r="G34" s="7"/>
      <c r="H34" s="7"/>
      <c r="I34" s="7" t="s">
        <v>48</v>
      </c>
    </row>
    <row r="35" spans="1:9" ht="30" customHeight="1" x14ac:dyDescent="0.4">
      <c r="A35" s="4">
        <v>22</v>
      </c>
      <c r="B35" s="5" t="s">
        <v>116</v>
      </c>
      <c r="C35" s="5" t="s">
        <v>41</v>
      </c>
      <c r="D35" s="5" t="s">
        <v>11</v>
      </c>
      <c r="E35" s="7">
        <f>2*8</f>
        <v>16</v>
      </c>
      <c r="F35" s="7">
        <f>2*17.6</f>
        <v>35.200000000000003</v>
      </c>
      <c r="G35" s="7"/>
      <c r="H35" s="7"/>
      <c r="I35" s="7" t="s">
        <v>50</v>
      </c>
    </row>
    <row r="36" spans="1:9" ht="30" customHeight="1" x14ac:dyDescent="0.4">
      <c r="A36" s="4">
        <v>23</v>
      </c>
      <c r="B36" s="5" t="s">
        <v>116</v>
      </c>
      <c r="C36" s="5" t="s">
        <v>41</v>
      </c>
      <c r="D36" s="5" t="s">
        <v>11</v>
      </c>
      <c r="E36" s="7">
        <f>4*12</f>
        <v>48</v>
      </c>
      <c r="F36" s="7">
        <f>4*3.89</f>
        <v>15.56</v>
      </c>
      <c r="G36" s="7"/>
      <c r="H36" s="7"/>
      <c r="I36" s="7" t="s">
        <v>52</v>
      </c>
    </row>
    <row r="37" spans="1:9" ht="30" customHeight="1" x14ac:dyDescent="0.4">
      <c r="A37" s="4">
        <v>24</v>
      </c>
      <c r="B37" s="5" t="s">
        <v>116</v>
      </c>
      <c r="C37" s="5" t="s">
        <v>41</v>
      </c>
      <c r="D37" s="5" t="s">
        <v>11</v>
      </c>
      <c r="E37" s="7">
        <v>12</v>
      </c>
      <c r="F37" s="7">
        <v>18.77</v>
      </c>
      <c r="G37" s="7"/>
      <c r="H37" s="7"/>
      <c r="I37" s="7" t="s">
        <v>54</v>
      </c>
    </row>
    <row r="38" spans="1:9" ht="30" customHeight="1" x14ac:dyDescent="0.4">
      <c r="A38" s="4">
        <v>25</v>
      </c>
      <c r="B38" s="5" t="s">
        <v>116</v>
      </c>
      <c r="C38" s="5" t="s">
        <v>41</v>
      </c>
      <c r="D38" s="5"/>
      <c r="E38" s="7">
        <f>3*8</f>
        <v>24</v>
      </c>
      <c r="F38" s="7">
        <f>3*6.44</f>
        <v>19.32</v>
      </c>
      <c r="G38" s="7"/>
      <c r="H38" s="7"/>
      <c r="I38" s="7" t="s">
        <v>56</v>
      </c>
    </row>
    <row r="39" spans="1:9" ht="30" customHeight="1" x14ac:dyDescent="0.4">
      <c r="A39" s="4">
        <v>26</v>
      </c>
      <c r="B39" s="5" t="s">
        <v>116</v>
      </c>
      <c r="C39" s="5" t="s">
        <v>41</v>
      </c>
      <c r="D39" s="5"/>
      <c r="E39" s="7">
        <v>8</v>
      </c>
      <c r="F39" s="7">
        <v>39.76</v>
      </c>
      <c r="G39" s="7"/>
      <c r="H39" s="7"/>
      <c r="I39" s="7" t="s">
        <v>58</v>
      </c>
    </row>
    <row r="40" spans="1:9" ht="30" customHeight="1" x14ac:dyDescent="0.4">
      <c r="A40" s="4">
        <v>27</v>
      </c>
      <c r="B40" s="5" t="s">
        <v>117</v>
      </c>
      <c r="C40" s="5" t="s">
        <v>71</v>
      </c>
      <c r="D40" s="5" t="s">
        <v>11</v>
      </c>
      <c r="E40" s="7">
        <f>7*48+24</f>
        <v>360</v>
      </c>
      <c r="F40" s="7">
        <f>7*20.6+20.6</f>
        <v>164.8</v>
      </c>
      <c r="G40" s="7"/>
      <c r="H40" s="7"/>
      <c r="I40" s="7" t="s">
        <v>72</v>
      </c>
    </row>
    <row r="41" spans="1:9" ht="30" customHeight="1" x14ac:dyDescent="0.4">
      <c r="A41" s="4">
        <v>28</v>
      </c>
      <c r="B41" s="5" t="s">
        <v>117</v>
      </c>
      <c r="C41" s="5" t="s">
        <v>71</v>
      </c>
      <c r="D41" s="5" t="s">
        <v>11</v>
      </c>
      <c r="E41" s="7">
        <f>7*40+16</f>
        <v>296</v>
      </c>
      <c r="F41" s="7">
        <f>7*12.9+5.15</f>
        <v>95.45</v>
      </c>
      <c r="G41" s="7"/>
      <c r="H41" s="7"/>
      <c r="I41" s="7" t="s">
        <v>74</v>
      </c>
    </row>
    <row r="42" spans="1:9" ht="30" customHeight="1" x14ac:dyDescent="0.4">
      <c r="A42" s="4">
        <v>29</v>
      </c>
      <c r="B42" s="5" t="s">
        <v>117</v>
      </c>
      <c r="C42" s="5" t="s">
        <v>71</v>
      </c>
      <c r="D42" s="5" t="s">
        <v>11</v>
      </c>
      <c r="E42" s="7">
        <f>7*24+16</f>
        <v>184</v>
      </c>
      <c r="F42" s="7">
        <f>7*25.57+25.57</f>
        <v>204.56</v>
      </c>
      <c r="G42" s="7"/>
      <c r="H42" s="7"/>
      <c r="I42" s="7" t="s">
        <v>84</v>
      </c>
    </row>
    <row r="43" spans="1:9" ht="30" customHeight="1" x14ac:dyDescent="0.4">
      <c r="A43" s="4">
        <v>30</v>
      </c>
      <c r="B43" s="5" t="s">
        <v>117</v>
      </c>
      <c r="C43" s="5" t="s">
        <v>71</v>
      </c>
      <c r="D43" s="5" t="s">
        <v>11</v>
      </c>
      <c r="E43" s="7">
        <f>2*24</f>
        <v>48</v>
      </c>
      <c r="F43" s="7">
        <f>2*4.25</f>
        <v>8.5</v>
      </c>
      <c r="G43" s="7"/>
      <c r="H43" s="7"/>
      <c r="I43" s="7" t="s">
        <v>86</v>
      </c>
    </row>
    <row r="44" spans="1:9" ht="30" customHeight="1" x14ac:dyDescent="0.4">
      <c r="A44" s="4">
        <v>31</v>
      </c>
      <c r="B44" s="5" t="s">
        <v>117</v>
      </c>
      <c r="C44" s="5" t="s">
        <v>71</v>
      </c>
      <c r="D44" s="5" t="s">
        <v>11</v>
      </c>
      <c r="E44" s="7">
        <f>2*16</f>
        <v>32</v>
      </c>
      <c r="F44" s="7">
        <f>2*8.93</f>
        <v>17.86</v>
      </c>
      <c r="G44" s="7"/>
      <c r="H44" s="7"/>
      <c r="I44" s="7" t="s">
        <v>88</v>
      </c>
    </row>
    <row r="45" spans="1:9" ht="30" customHeight="1" x14ac:dyDescent="0.4">
      <c r="A45" s="4">
        <v>32</v>
      </c>
      <c r="B45" s="5" t="s">
        <v>117</v>
      </c>
      <c r="C45" s="5" t="s">
        <v>71</v>
      </c>
      <c r="D45" s="5" t="s">
        <v>11</v>
      </c>
      <c r="E45" s="7">
        <f>4*24</f>
        <v>96</v>
      </c>
      <c r="F45" s="7">
        <f>4*2.42</f>
        <v>9.68</v>
      </c>
      <c r="G45" s="7"/>
      <c r="H45" s="7"/>
      <c r="I45" s="7" t="s">
        <v>82</v>
      </c>
    </row>
    <row r="46" spans="1:9" ht="30" customHeight="1" x14ac:dyDescent="0.4">
      <c r="A46" s="4">
        <v>33</v>
      </c>
      <c r="B46" s="5" t="s">
        <v>117</v>
      </c>
      <c r="C46" s="5" t="s">
        <v>71</v>
      </c>
      <c r="D46" s="5"/>
      <c r="E46" s="7">
        <f>3*16</f>
        <v>48</v>
      </c>
      <c r="F46" s="7">
        <f>3*4.02</f>
        <v>12.06</v>
      </c>
      <c r="G46" s="7"/>
      <c r="H46" s="7"/>
      <c r="I46" s="7" t="s">
        <v>90</v>
      </c>
    </row>
    <row r="47" spans="1:9" ht="30" customHeight="1" x14ac:dyDescent="0.4">
      <c r="A47" s="4">
        <v>34</v>
      </c>
      <c r="B47" s="5" t="s">
        <v>118</v>
      </c>
      <c r="C47" s="5" t="s">
        <v>92</v>
      </c>
      <c r="D47" s="5" t="s">
        <v>11</v>
      </c>
      <c r="E47" s="7">
        <f>7*48+24</f>
        <v>360</v>
      </c>
      <c r="F47" s="7">
        <f>7*3.6+1.8</f>
        <v>27</v>
      </c>
      <c r="G47" s="7"/>
      <c r="H47" s="7"/>
      <c r="I47" s="7" t="s">
        <v>93</v>
      </c>
    </row>
    <row r="48" spans="1:9" ht="30" customHeight="1" x14ac:dyDescent="0.4">
      <c r="A48" s="4">
        <v>35</v>
      </c>
      <c r="B48" s="5" t="s">
        <v>118</v>
      </c>
      <c r="C48" s="5" t="s">
        <v>92</v>
      </c>
      <c r="D48" s="5" t="s">
        <v>11</v>
      </c>
      <c r="E48" s="7">
        <f>7*40+16</f>
        <v>296</v>
      </c>
      <c r="F48" s="7">
        <f>7*2.12+0.85</f>
        <v>15.69</v>
      </c>
      <c r="G48" s="7"/>
      <c r="H48" s="7"/>
      <c r="I48" s="7" t="s">
        <v>95</v>
      </c>
    </row>
    <row r="49" spans="1:9" ht="30" customHeight="1" x14ac:dyDescent="0.4">
      <c r="A49" s="4">
        <v>36</v>
      </c>
      <c r="B49" s="5" t="s">
        <v>118</v>
      </c>
      <c r="C49" s="5" t="s">
        <v>92</v>
      </c>
      <c r="D49" s="5" t="s">
        <v>11</v>
      </c>
      <c r="E49" s="7">
        <f>7*24+16</f>
        <v>184</v>
      </c>
      <c r="F49" s="7">
        <f>7*6.74+4.5</f>
        <v>51.68</v>
      </c>
      <c r="G49" s="7"/>
      <c r="H49" s="7"/>
      <c r="I49" s="7" t="s">
        <v>105</v>
      </c>
    </row>
    <row r="50" spans="1:9" ht="30" customHeight="1" x14ac:dyDescent="0.4">
      <c r="A50" s="4">
        <v>37</v>
      </c>
      <c r="B50" s="5" t="s">
        <v>118</v>
      </c>
      <c r="C50" s="5" t="s">
        <v>92</v>
      </c>
      <c r="D50" s="5" t="s">
        <v>11</v>
      </c>
      <c r="E50" s="7">
        <f>2*24</f>
        <v>48</v>
      </c>
      <c r="F50" s="7">
        <f>2*0.77</f>
        <v>1.54</v>
      </c>
      <c r="G50" s="7"/>
      <c r="H50" s="7"/>
      <c r="I50" s="7" t="s">
        <v>107</v>
      </c>
    </row>
    <row r="51" spans="1:9" ht="30" customHeight="1" x14ac:dyDescent="0.4">
      <c r="A51" s="4">
        <v>38</v>
      </c>
      <c r="B51" s="5" t="s">
        <v>118</v>
      </c>
      <c r="C51" s="5" t="s">
        <v>92</v>
      </c>
      <c r="D51" s="5" t="s">
        <v>11</v>
      </c>
      <c r="E51" s="7">
        <f>2*16</f>
        <v>32</v>
      </c>
      <c r="F51" s="7">
        <f>2*1.46</f>
        <v>2.92</v>
      </c>
      <c r="G51" s="7"/>
      <c r="H51" s="7"/>
      <c r="I51" s="7" t="s">
        <v>109</v>
      </c>
    </row>
    <row r="52" spans="1:9" ht="30" customHeight="1" x14ac:dyDescent="0.4">
      <c r="A52" s="4">
        <v>39</v>
      </c>
      <c r="B52" s="5" t="s">
        <v>118</v>
      </c>
      <c r="C52" s="5" t="s">
        <v>92</v>
      </c>
      <c r="D52" s="5" t="s">
        <v>11</v>
      </c>
      <c r="E52" s="7">
        <f>4*24</f>
        <v>96</v>
      </c>
      <c r="F52" s="7">
        <f>4*0.41</f>
        <v>1.64</v>
      </c>
      <c r="G52" s="7"/>
      <c r="H52" s="7"/>
      <c r="I52" s="7" t="s">
        <v>103</v>
      </c>
    </row>
    <row r="53" spans="1:9" ht="30" customHeight="1" x14ac:dyDescent="0.4">
      <c r="A53" s="4">
        <v>40</v>
      </c>
      <c r="B53" s="5" t="s">
        <v>118</v>
      </c>
      <c r="C53" s="5" t="s">
        <v>92</v>
      </c>
      <c r="D53" s="5"/>
      <c r="E53" s="7">
        <f>3*16</f>
        <v>48</v>
      </c>
      <c r="F53" s="7">
        <f>3*0.67</f>
        <v>2.0099999999999998</v>
      </c>
      <c r="G53" s="7"/>
      <c r="H53" s="7"/>
      <c r="I53" s="7" t="s">
        <v>111</v>
      </c>
    </row>
    <row r="54" spans="1:9" ht="30" customHeight="1" x14ac:dyDescent="0.4">
      <c r="A54" s="4"/>
      <c r="B54" s="5"/>
      <c r="C54" s="5"/>
      <c r="D54" s="5"/>
      <c r="E54" s="5"/>
      <c r="F54" s="5"/>
      <c r="G54" s="5"/>
      <c r="H54" s="5"/>
      <c r="I54" s="5"/>
    </row>
    <row r="55" spans="1:9" ht="30" customHeight="1" x14ac:dyDescent="0.4">
      <c r="A55" s="4"/>
      <c r="B55" s="5"/>
      <c r="C55" s="5"/>
      <c r="D55" s="5"/>
      <c r="E55" s="5"/>
      <c r="F55" s="5"/>
      <c r="G55" s="5"/>
      <c r="H55" s="5"/>
      <c r="I55" s="5"/>
    </row>
    <row r="56" spans="1:9" ht="30" customHeight="1" x14ac:dyDescent="0.4">
      <c r="A56" s="4"/>
      <c r="B56" s="5"/>
      <c r="C56" s="5"/>
      <c r="D56" s="5"/>
      <c r="E56" s="5"/>
      <c r="F56" s="5"/>
      <c r="G56" s="5"/>
      <c r="H56" s="5"/>
      <c r="I56" s="5"/>
    </row>
    <row r="57" spans="1:9" ht="30" customHeight="1" x14ac:dyDescent="0.4">
      <c r="A57" s="4"/>
      <c r="B57" s="5"/>
      <c r="C57" s="5"/>
      <c r="D57" s="5"/>
      <c r="E57" s="5"/>
      <c r="F57" s="5"/>
      <c r="G57" s="5"/>
      <c r="H57" s="5"/>
      <c r="I57" s="5"/>
    </row>
    <row r="58" spans="1:9" ht="30" customHeight="1" x14ac:dyDescent="0.4">
      <c r="A58" s="4" t="s">
        <v>112</v>
      </c>
      <c r="B58" s="5"/>
      <c r="C58" s="5"/>
      <c r="D58" s="5" t="s">
        <v>11</v>
      </c>
      <c r="E58" s="5"/>
      <c r="F58" s="5"/>
      <c r="G58" s="5"/>
      <c r="H58" s="5"/>
      <c r="I58" s="5"/>
    </row>
    <row r="59" spans="1:9" ht="30.75" customHeight="1" x14ac:dyDescent="0.3">
      <c r="A59" s="11"/>
      <c r="B59" s="11"/>
      <c r="C59" s="11"/>
      <c r="D59" s="11"/>
      <c r="E59" s="11"/>
      <c r="F59" s="11"/>
      <c r="G59" s="11"/>
      <c r="H59" s="11"/>
      <c r="I59" s="9"/>
    </row>
  </sheetData>
  <mergeCells count="9">
    <mergeCell ref="A1:I1"/>
    <mergeCell ref="A59:H59"/>
    <mergeCell ref="A2:A3"/>
    <mergeCell ref="B2:B3"/>
    <mergeCell ref="C2:C3"/>
    <mergeCell ref="D2:D3"/>
    <mergeCell ref="E2:E3"/>
    <mergeCell ref="F2:F3"/>
    <mergeCell ref="I2:I3"/>
  </mergeCells>
  <phoneticPr fontId="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4"/>
  <sheetData/>
  <phoneticPr fontId="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yaodong yaodong</cp:lastModifiedBy>
  <dcterms:created xsi:type="dcterms:W3CDTF">2020-11-09T04:18:00Z</dcterms:created>
  <dcterms:modified xsi:type="dcterms:W3CDTF">2025-03-04T02:26:55Z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9D80B02EC55B4EB8A3F8DBD52C110CAF_13</vt:lpwstr>
  </property>
</Properties>
</file>